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A479EF5A-5A2F-41D1-97F3-B0AEAF1CE9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1" i="1" l="1"/>
  <c r="A22" i="1" s="1"/>
  <c r="A53" i="1" s="1"/>
</calcChain>
</file>

<file path=xl/sharedStrings.xml><?xml version="1.0" encoding="utf-8"?>
<sst xmlns="http://schemas.openxmlformats.org/spreadsheetml/2006/main" count="290" uniqueCount="223">
  <si>
    <t xml:space="preserve">Employees Bio Data Record - NSDD </t>
  </si>
  <si>
    <t xml:space="preserve">Ser </t>
  </si>
  <si>
    <t xml:space="preserve">Name </t>
  </si>
  <si>
    <t>Appointment</t>
  </si>
  <si>
    <t>Qualification</t>
  </si>
  <si>
    <t>Cell Number</t>
  </si>
  <si>
    <t xml:space="preserve">CNIC </t>
  </si>
  <si>
    <t xml:space="preserve">Air Cdre Nadeem Khalid (Retd) </t>
  </si>
  <si>
    <t>Dean of Skills, NSDD</t>
  </si>
  <si>
    <t>BE (Avionics)</t>
  </si>
  <si>
    <t>0323-9498027</t>
  </si>
  <si>
    <t>61101-8529157-9</t>
  </si>
  <si>
    <t xml:space="preserve">Air Cdre (Retd) Naveed Yusuf </t>
  </si>
  <si>
    <t>Director PI&amp;E</t>
  </si>
  <si>
    <t xml:space="preserve">BE (Avionics) </t>
  </si>
  <si>
    <t>0333-9932993</t>
  </si>
  <si>
    <t>37405-8383733-9</t>
  </si>
  <si>
    <t>Shukoorullah Baig</t>
  </si>
  <si>
    <t>Assistant Director QAC</t>
  </si>
  <si>
    <t>Masters</t>
  </si>
  <si>
    <t>0333-5302998</t>
  </si>
  <si>
    <t>42101-1665295-9</t>
  </si>
  <si>
    <t>Aqeel Mahmmod</t>
  </si>
  <si>
    <t>Assistant Director Finance</t>
  </si>
  <si>
    <t>MBA (Banking &amp; Finance)</t>
  </si>
  <si>
    <t>0300-5322612</t>
  </si>
  <si>
    <t>37406-1581988-9</t>
  </si>
  <si>
    <t>Karim Ullah Khan</t>
  </si>
  <si>
    <t>Assistant Director PAFIIC</t>
  </si>
  <si>
    <t>MIT</t>
  </si>
  <si>
    <t>0314-5222230</t>
  </si>
  <si>
    <t>37405-9018789-5</t>
  </si>
  <si>
    <t>Assistant Director DAE</t>
  </si>
  <si>
    <t>MS Proj Mngt</t>
  </si>
  <si>
    <t>61101-2018610-3</t>
  </si>
  <si>
    <t>Waleed Ahmed</t>
  </si>
  <si>
    <t>0312-0088880</t>
  </si>
  <si>
    <t>Shakeel Ahmad</t>
  </si>
  <si>
    <t xml:space="preserve">Senior Supervisor </t>
  </si>
  <si>
    <t>BA</t>
  </si>
  <si>
    <t>0320-3484033</t>
  </si>
  <si>
    <t>34601-0802171-1</t>
  </si>
  <si>
    <t>Tahir Mehmood</t>
  </si>
  <si>
    <t xml:space="preserve">Supervisor </t>
  </si>
  <si>
    <t>37405-2715540-5</t>
  </si>
  <si>
    <t>Usman Aslam</t>
  </si>
  <si>
    <t>Junior Supervisor</t>
  </si>
  <si>
    <t xml:space="preserve">BSc  </t>
  </si>
  <si>
    <t>Muhammad Tahir</t>
  </si>
  <si>
    <t>Clerk</t>
  </si>
  <si>
    <t>Rizwan</t>
  </si>
  <si>
    <t>Babar Mansoor Janjua</t>
  </si>
  <si>
    <t xml:space="preserve"> Assistant</t>
  </si>
  <si>
    <t>FA</t>
  </si>
  <si>
    <t>0302-8787037
0340-3740837</t>
  </si>
  <si>
    <t>37301-6595452-9</t>
  </si>
  <si>
    <t>Lal Khan</t>
  </si>
  <si>
    <t>Storeman</t>
  </si>
  <si>
    <t>0314-5848700</t>
  </si>
  <si>
    <t>37101-2050025-3</t>
  </si>
  <si>
    <t xml:space="preserve">Mazhar Ali </t>
  </si>
  <si>
    <t>Office Attendentant</t>
  </si>
  <si>
    <t>Matric</t>
  </si>
  <si>
    <t>0308-4887886</t>
  </si>
  <si>
    <t>37102-3664694-1</t>
  </si>
  <si>
    <t>Muhammad Zeeshan</t>
  </si>
  <si>
    <t>0312-5956745</t>
  </si>
  <si>
    <t>37201-3547361-3</t>
  </si>
  <si>
    <t>Hamza Hassan</t>
  </si>
  <si>
    <t>Consultant DAE</t>
  </si>
  <si>
    <t xml:space="preserve">BA (Contn), Chinese Dip </t>
  </si>
  <si>
    <t>03006811663</t>
  </si>
  <si>
    <t>31202-5710869-9</t>
  </si>
  <si>
    <t>Marryum Zaman</t>
  </si>
  <si>
    <t xml:space="preserve">Senior Lecturer Skills </t>
  </si>
  <si>
    <t>MS Information Security</t>
  </si>
  <si>
    <t>0340-9220678</t>
  </si>
  <si>
    <t>82101-6797748-0</t>
  </si>
  <si>
    <t xml:space="preserve">Arslan Mehmood Khan </t>
  </si>
  <si>
    <t>Senior Lecturer Skills</t>
  </si>
  <si>
    <t>MS Electronic Engineering</t>
  </si>
  <si>
    <t>0345-8352031</t>
  </si>
  <si>
    <t>13101-1962009-5</t>
  </si>
  <si>
    <t>Muhammad Zohaib Khan</t>
  </si>
  <si>
    <t>PhD Engineering Management (In Prog)</t>
  </si>
  <si>
    <t>0332-5234383</t>
  </si>
  <si>
    <t>32102-6835508-1</t>
  </si>
  <si>
    <t>Lecturer Skills</t>
  </si>
  <si>
    <t>Qazi Nauman Ejaz</t>
  </si>
  <si>
    <t>0336-9036710</t>
  </si>
  <si>
    <t>61101-1800102-9</t>
  </si>
  <si>
    <t>Faizan Abbas</t>
  </si>
  <si>
    <t>0332-2020220</t>
  </si>
  <si>
    <t>32102-0834833-3</t>
  </si>
  <si>
    <t>Muhammad Nauman Zafar Hashmi</t>
  </si>
  <si>
    <t>MS CS</t>
  </si>
  <si>
    <t>0334-5145235</t>
  </si>
  <si>
    <t>38401-6185536-1</t>
  </si>
  <si>
    <t xml:space="preserve">Junior Lecturer Skills </t>
  </si>
  <si>
    <t>Nimra Khalid</t>
  </si>
  <si>
    <t xml:space="preserve">Snr Instructor Skills </t>
  </si>
  <si>
    <t>MS Linguaitic (Continue)</t>
  </si>
  <si>
    <t>0313-1524786, 0345-8655489</t>
  </si>
  <si>
    <t>38403-3639906-6</t>
  </si>
  <si>
    <t>Tahir Hussain</t>
  </si>
  <si>
    <t>Mphil (Maths)</t>
  </si>
  <si>
    <t>0331-8587357</t>
  </si>
  <si>
    <t>71104-7669674-5</t>
  </si>
  <si>
    <t>Muhammad Haris Zafar</t>
  </si>
  <si>
    <t>Instructor (Physics)</t>
  </si>
  <si>
    <t>61101-531865-9</t>
  </si>
  <si>
    <t>Rimsha Jan</t>
  </si>
  <si>
    <t>03225200740</t>
  </si>
  <si>
    <t>38303-5343749-6</t>
  </si>
  <si>
    <t>Hadia Ahmed Hanny</t>
  </si>
  <si>
    <t>Instructor English</t>
  </si>
  <si>
    <t>MS English</t>
  </si>
  <si>
    <t>03111551080</t>
  </si>
  <si>
    <t>37201-8657654-6</t>
  </si>
  <si>
    <t>Muhammad Asim Shah</t>
  </si>
  <si>
    <t>Instructor Islamiat</t>
  </si>
  <si>
    <t>MA Islamiat</t>
  </si>
  <si>
    <t>3335525955, 03335572955</t>
  </si>
  <si>
    <t>37201-2390238-1</t>
  </si>
  <si>
    <t>Muhammad Hamza Shakeel</t>
  </si>
  <si>
    <t>Instructor Mechatronics</t>
  </si>
  <si>
    <t>BS Mechatronics</t>
  </si>
  <si>
    <t>34603-6773188-5</t>
  </si>
  <si>
    <t>Kamran Ahmad Khan</t>
  </si>
  <si>
    <t>Instructor Maths</t>
  </si>
  <si>
    <t>MSc Maths</t>
  </si>
  <si>
    <t>03482352672, 03335293119</t>
  </si>
  <si>
    <t>42401-8122197-1</t>
  </si>
  <si>
    <t xml:space="preserve">Instructor </t>
  </si>
  <si>
    <t>71103-5649098-1</t>
  </si>
  <si>
    <t>Amna Ikram</t>
  </si>
  <si>
    <t>03225292558, 03005556267</t>
  </si>
  <si>
    <t>37406-1057949-0</t>
  </si>
  <si>
    <t>Tawab Waqar Abbasi</t>
  </si>
  <si>
    <t>Instructor</t>
  </si>
  <si>
    <t xml:space="preserve">Rukhsana Perveen </t>
  </si>
  <si>
    <t xml:space="preserve">Senior Lab Engineer Skills </t>
  </si>
  <si>
    <t>MS (EE)</t>
  </si>
  <si>
    <t>0332-8166485</t>
  </si>
  <si>
    <t>33202-0392254-2</t>
  </si>
  <si>
    <t>Muhammad Asher Ahsan</t>
  </si>
  <si>
    <t>0314-5140551</t>
  </si>
  <si>
    <t>37302-1190023-5</t>
  </si>
  <si>
    <t>Sameen Naz</t>
  </si>
  <si>
    <t>MS Robotics &amp; AI</t>
  </si>
  <si>
    <t>0343-5294750</t>
  </si>
  <si>
    <t>37401-1043255-0</t>
  </si>
  <si>
    <t xml:space="preserve">Bilal Mehmood </t>
  </si>
  <si>
    <t>0315-4240366</t>
  </si>
  <si>
    <t>37103-1325041-7</t>
  </si>
  <si>
    <t xml:space="preserve">Syed Muhammad Ali Khaquan </t>
  </si>
  <si>
    <t>MS(IT)</t>
  </si>
  <si>
    <t>0345-3298889</t>
  </si>
  <si>
    <t>42101-3690458-3</t>
  </si>
  <si>
    <t>Muhammad Adil</t>
  </si>
  <si>
    <t>0332-5094909</t>
  </si>
  <si>
    <t>1330-1091975-3</t>
  </si>
  <si>
    <t>Jnr Lab Engineer Skills</t>
  </si>
  <si>
    <t>Sumaira Rafiq</t>
  </si>
  <si>
    <t>Post Graduation IT</t>
  </si>
  <si>
    <t>37405-8052761-6</t>
  </si>
  <si>
    <t>Zeeshan Amir Khan</t>
  </si>
  <si>
    <t>Lab Assistant (Computer)</t>
  </si>
  <si>
    <t>MS (IT)</t>
  </si>
  <si>
    <t>0345-5219592</t>
  </si>
  <si>
    <t>37405-2031610-5</t>
  </si>
  <si>
    <t>Basit Ullah</t>
  </si>
  <si>
    <t xml:space="preserve">Lab Attendant </t>
  </si>
  <si>
    <t>0306-9010135</t>
  </si>
  <si>
    <t>14301-9392554-1</t>
  </si>
  <si>
    <t>Anasr Ali</t>
  </si>
  <si>
    <t>Lab Attandant</t>
  </si>
  <si>
    <t>Non teaching</t>
  </si>
  <si>
    <t>0320-3484034</t>
  </si>
  <si>
    <t>0320-3484035</t>
  </si>
  <si>
    <t>0320-3484036</t>
  </si>
  <si>
    <t>Deputy Assistant Director</t>
  </si>
  <si>
    <t>DAE Incharge</t>
  </si>
  <si>
    <t>MS(CS)</t>
  </si>
  <si>
    <t>MS(CS), PhD continue</t>
  </si>
  <si>
    <t>MS (Physics)</t>
  </si>
  <si>
    <t>BS(CS), MS(CS) continue</t>
  </si>
  <si>
    <t>BS(CS), MS(AI) continue</t>
  </si>
  <si>
    <t>HSK -IV</t>
  </si>
  <si>
    <t>BS(CS)</t>
  </si>
  <si>
    <t>MS Electrical</t>
  </si>
  <si>
    <t>NUSASH</t>
  </si>
  <si>
    <t xml:space="preserve">Teaching </t>
  </si>
  <si>
    <t xml:space="preserve">PhD Chemistry </t>
  </si>
  <si>
    <t xml:space="preserve">Lecturer </t>
  </si>
  <si>
    <t>Dr Shamsa</t>
  </si>
  <si>
    <t>PhD Chemistry</t>
  </si>
  <si>
    <t xml:space="preserve">Dr. Faiza Jan </t>
  </si>
  <si>
    <t>Non Teaching Staff</t>
  </si>
  <si>
    <t>Teaching Staff</t>
  </si>
  <si>
    <t>Employee Type</t>
  </si>
  <si>
    <t xml:space="preserve">Staff Name </t>
  </si>
  <si>
    <t xml:space="preserve">Staff NIC </t>
  </si>
  <si>
    <t>Designation</t>
  </si>
  <si>
    <t>Empolyee Type</t>
  </si>
  <si>
    <t>31201-5727762-4</t>
  </si>
  <si>
    <t>37404-3675292-1</t>
  </si>
  <si>
    <t>Lab Demonstrator</t>
  </si>
  <si>
    <t>0334-5958127</t>
  </si>
  <si>
    <t>BS (EEE), MS(Project Mangmt) continue</t>
  </si>
  <si>
    <t>Syeda Ayesha Shamim</t>
  </si>
  <si>
    <t>Lt ColArif Yasin (Retd)</t>
  </si>
  <si>
    <t>37201-3589402-3</t>
  </si>
  <si>
    <t>B.Sc</t>
  </si>
  <si>
    <t>0322-6027702</t>
  </si>
  <si>
    <t>33201-6822461-5</t>
  </si>
  <si>
    <t>F.Sc</t>
  </si>
  <si>
    <t>37405-4834976-9</t>
  </si>
  <si>
    <t>0323-5831684</t>
  </si>
  <si>
    <t>0333-5171068</t>
  </si>
  <si>
    <t>38405-9576150-9</t>
  </si>
  <si>
    <t>Muhammad  Fida</t>
  </si>
  <si>
    <t>Instructor Chinese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</si>
</sst>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0" fillId="3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topLeftCell="A18" workbookViewId="0">
      <selection activeCell="I30" sqref="I30"/>
    </sheetView>
  </sheetViews>
  <sheetFormatPr defaultRowHeight="15.75" x14ac:dyDescent="0.25"/>
  <cols>
    <col min="1" max="1" width="7" style="3" customWidth="1"/>
    <col min="2" max="2" width="16.85546875" style="3" bestFit="1" customWidth="1"/>
    <col min="3" max="3" width="36.5703125" style="3" bestFit="1" customWidth="1"/>
    <col min="4" max="4" width="19.5703125" style="4" customWidth="1"/>
    <col min="5" max="5" width="24.28515625" style="4" customWidth="1"/>
    <col min="6" max="6" width="17.28515625" style="3" customWidth="1"/>
    <col min="7" max="7" width="24.5703125" style="3" customWidth="1"/>
    <col min="11" max="16384" width="9.140625" style="3"/>
  </cols>
  <sheetData>
    <row r="1" spans="1:7" ht="23.25" x14ac:dyDescent="0.25">
      <c r="A1" s="1" t="s">
        <v>0</v>
      </c>
      <c r="B1" s="1"/>
      <c r="C1" s="1"/>
      <c r="D1" s="2"/>
      <c r="E1" s="2"/>
      <c r="F1" s="1"/>
      <c r="G1" s="1"/>
    </row>
    <row r="2" spans="1:7" x14ac:dyDescent="0.25">
      <c r="A2" s="22" t="s">
        <v>198</v>
      </c>
      <c r="B2" s="22"/>
      <c r="C2" s="22"/>
      <c r="D2" s="22"/>
      <c r="E2" s="22"/>
      <c r="F2" s="22"/>
      <c r="G2" s="22"/>
    </row>
    <row r="3" spans="1:7" x14ac:dyDescent="0.25">
      <c r="A3" s="8" t="s">
        <v>1</v>
      </c>
      <c r="B3" s="8" t="s">
        <v>204</v>
      </c>
      <c r="C3" s="8" t="s">
        <v>2</v>
      </c>
      <c r="D3" s="8" t="s">
        <v>5</v>
      </c>
      <c r="E3" s="8" t="s">
        <v>6</v>
      </c>
      <c r="F3" s="8" t="s">
        <v>4</v>
      </c>
      <c r="G3" s="8" t="s">
        <v>3</v>
      </c>
    </row>
    <row r="4" spans="1:7" ht="21.75" customHeight="1" x14ac:dyDescent="0.25">
      <c r="A4" s="5">
        <f>1</f>
        <v>1</v>
      </c>
      <c r="B4" s="5" t="s">
        <v>177</v>
      </c>
      <c r="C4" s="6" t="s">
        <v>7</v>
      </c>
      <c r="D4" s="9" t="s">
        <v>10</v>
      </c>
      <c r="E4" s="10" t="s">
        <v>11</v>
      </c>
      <c r="F4" s="6" t="s">
        <v>9</v>
      </c>
      <c r="G4" s="6" t="s">
        <v>8</v>
      </c>
    </row>
    <row r="5" spans="1:7" ht="21.75" customHeight="1" x14ac:dyDescent="0.25">
      <c r="A5" s="5">
        <f>A4+1</f>
        <v>2</v>
      </c>
      <c r="B5" s="5" t="s">
        <v>177</v>
      </c>
      <c r="C5" s="6" t="s">
        <v>12</v>
      </c>
      <c r="D5" s="9" t="s">
        <v>15</v>
      </c>
      <c r="E5" s="10" t="s">
        <v>16</v>
      </c>
      <c r="F5" s="6" t="s">
        <v>14</v>
      </c>
      <c r="G5" s="6" t="s">
        <v>13</v>
      </c>
    </row>
    <row r="6" spans="1:7" ht="21.75" customHeight="1" x14ac:dyDescent="0.25">
      <c r="A6" s="5">
        <f t="shared" ref="A6:A19" si="0">A5+1</f>
        <v>3</v>
      </c>
      <c r="B6" s="5" t="s">
        <v>177</v>
      </c>
      <c r="C6" s="6" t="s">
        <v>17</v>
      </c>
      <c r="D6" s="9" t="s">
        <v>20</v>
      </c>
      <c r="E6" s="10" t="s">
        <v>21</v>
      </c>
      <c r="F6" s="6" t="s">
        <v>19</v>
      </c>
      <c r="G6" s="6" t="s">
        <v>18</v>
      </c>
    </row>
    <row r="7" spans="1:7" ht="21.75" customHeight="1" x14ac:dyDescent="0.25">
      <c r="A7" s="5">
        <f t="shared" si="0"/>
        <v>4</v>
      </c>
      <c r="B7" s="5" t="s">
        <v>177</v>
      </c>
      <c r="C7" s="6" t="s">
        <v>22</v>
      </c>
      <c r="D7" s="9" t="s">
        <v>25</v>
      </c>
      <c r="E7" s="10" t="s">
        <v>26</v>
      </c>
      <c r="F7" s="6" t="s">
        <v>24</v>
      </c>
      <c r="G7" s="6" t="s">
        <v>23</v>
      </c>
    </row>
    <row r="8" spans="1:7" ht="21.75" customHeight="1" x14ac:dyDescent="0.25">
      <c r="A8" s="5">
        <f t="shared" si="0"/>
        <v>5</v>
      </c>
      <c r="B8" s="5" t="s">
        <v>177</v>
      </c>
      <c r="C8" s="6" t="s">
        <v>27</v>
      </c>
      <c r="D8" s="9" t="s">
        <v>30</v>
      </c>
      <c r="E8" s="10" t="s">
        <v>31</v>
      </c>
      <c r="F8" s="6" t="s">
        <v>29</v>
      </c>
      <c r="G8" s="6" t="s">
        <v>28</v>
      </c>
    </row>
    <row r="9" spans="1:7" ht="21.75" customHeight="1" x14ac:dyDescent="0.25">
      <c r="A9" s="5">
        <f t="shared" si="0"/>
        <v>6</v>
      </c>
      <c r="B9" s="5" t="s">
        <v>177</v>
      </c>
      <c r="C9" s="6" t="s">
        <v>211</v>
      </c>
      <c r="D9" s="9">
        <v>3325206362</v>
      </c>
      <c r="E9" s="10" t="s">
        <v>34</v>
      </c>
      <c r="F9" s="6" t="s">
        <v>33</v>
      </c>
      <c r="G9" s="6" t="s">
        <v>32</v>
      </c>
    </row>
    <row r="10" spans="1:7" ht="21.75" customHeight="1" x14ac:dyDescent="0.25">
      <c r="A10" s="5">
        <f t="shared" si="0"/>
        <v>7</v>
      </c>
      <c r="B10" s="5" t="s">
        <v>177</v>
      </c>
      <c r="C10" s="6" t="s">
        <v>35</v>
      </c>
      <c r="D10" s="9" t="s">
        <v>36</v>
      </c>
      <c r="E10" s="10" t="s">
        <v>212</v>
      </c>
      <c r="F10" s="6" t="s">
        <v>213</v>
      </c>
      <c r="G10" s="6" t="s">
        <v>181</v>
      </c>
    </row>
    <row r="11" spans="1:7" ht="21.75" customHeight="1" x14ac:dyDescent="0.25">
      <c r="A11" s="5">
        <f t="shared" si="0"/>
        <v>8</v>
      </c>
      <c r="B11" s="5" t="s">
        <v>177</v>
      </c>
      <c r="C11" s="7" t="s">
        <v>37</v>
      </c>
      <c r="D11" s="11" t="s">
        <v>40</v>
      </c>
      <c r="E11" s="11" t="s">
        <v>41</v>
      </c>
      <c r="F11" s="6" t="s">
        <v>39</v>
      </c>
      <c r="G11" s="7" t="s">
        <v>38</v>
      </c>
    </row>
    <row r="12" spans="1:7" ht="21.75" customHeight="1" x14ac:dyDescent="0.25">
      <c r="A12" s="5">
        <f t="shared" si="0"/>
        <v>9</v>
      </c>
      <c r="B12" s="5" t="s">
        <v>177</v>
      </c>
      <c r="C12" s="6" t="s">
        <v>42</v>
      </c>
      <c r="D12" s="11" t="s">
        <v>178</v>
      </c>
      <c r="E12" s="9" t="s">
        <v>44</v>
      </c>
      <c r="F12" s="6" t="s">
        <v>39</v>
      </c>
      <c r="G12" s="6" t="s">
        <v>43</v>
      </c>
    </row>
    <row r="13" spans="1:7" ht="21.75" customHeight="1" x14ac:dyDescent="0.25">
      <c r="A13" s="5">
        <f t="shared" si="0"/>
        <v>10</v>
      </c>
      <c r="B13" s="5" t="s">
        <v>177</v>
      </c>
      <c r="C13" s="6" t="s">
        <v>45</v>
      </c>
      <c r="D13" s="11" t="s">
        <v>179</v>
      </c>
      <c r="E13" s="9" t="s">
        <v>217</v>
      </c>
      <c r="F13" s="6" t="s">
        <v>47</v>
      </c>
      <c r="G13" s="6" t="s">
        <v>46</v>
      </c>
    </row>
    <row r="14" spans="1:7" ht="21.75" customHeight="1" x14ac:dyDescent="0.25">
      <c r="A14" s="5">
        <f t="shared" si="0"/>
        <v>11</v>
      </c>
      <c r="B14" s="5" t="s">
        <v>177</v>
      </c>
      <c r="C14" s="6" t="s">
        <v>48</v>
      </c>
      <c r="D14" s="11" t="s">
        <v>180</v>
      </c>
      <c r="E14" s="9" t="s">
        <v>220</v>
      </c>
      <c r="F14" s="6" t="s">
        <v>39</v>
      </c>
      <c r="G14" s="6" t="s">
        <v>49</v>
      </c>
    </row>
    <row r="15" spans="1:7" ht="21.75" customHeight="1" x14ac:dyDescent="0.25">
      <c r="A15" s="5">
        <f t="shared" si="0"/>
        <v>12</v>
      </c>
      <c r="B15" s="5" t="s">
        <v>177</v>
      </c>
      <c r="C15" s="6" t="s">
        <v>50</v>
      </c>
      <c r="D15" s="9" t="s">
        <v>214</v>
      </c>
      <c r="E15" s="9" t="s">
        <v>215</v>
      </c>
      <c r="F15" s="6" t="s">
        <v>216</v>
      </c>
      <c r="G15" s="6" t="s">
        <v>49</v>
      </c>
    </row>
    <row r="16" spans="1:7" ht="21.75" customHeight="1" x14ac:dyDescent="0.25">
      <c r="A16" s="5">
        <f t="shared" si="0"/>
        <v>13</v>
      </c>
      <c r="B16" s="5" t="s">
        <v>177</v>
      </c>
      <c r="C16" s="6" t="s">
        <v>51</v>
      </c>
      <c r="D16" s="9" t="s">
        <v>54</v>
      </c>
      <c r="E16" s="9" t="s">
        <v>55</v>
      </c>
      <c r="F16" s="6" t="s">
        <v>53</v>
      </c>
      <c r="G16" s="6" t="s">
        <v>52</v>
      </c>
    </row>
    <row r="17" spans="1:10" ht="21.75" customHeight="1" x14ac:dyDescent="0.25">
      <c r="A17" s="5">
        <f t="shared" si="0"/>
        <v>14</v>
      </c>
      <c r="B17" s="5" t="s">
        <v>177</v>
      </c>
      <c r="C17" s="6" t="s">
        <v>56</v>
      </c>
      <c r="D17" s="9" t="s">
        <v>58</v>
      </c>
      <c r="E17" s="9" t="s">
        <v>59</v>
      </c>
      <c r="F17" s="6" t="s">
        <v>39</v>
      </c>
      <c r="G17" s="6" t="s">
        <v>57</v>
      </c>
    </row>
    <row r="18" spans="1:10" ht="21.75" customHeight="1" x14ac:dyDescent="0.25">
      <c r="A18" s="5">
        <f t="shared" si="0"/>
        <v>15</v>
      </c>
      <c r="B18" s="5" t="s">
        <v>177</v>
      </c>
      <c r="C18" s="6" t="s">
        <v>60</v>
      </c>
      <c r="D18" s="9" t="s">
        <v>63</v>
      </c>
      <c r="E18" s="9" t="s">
        <v>64</v>
      </c>
      <c r="F18" s="6" t="s">
        <v>62</v>
      </c>
      <c r="G18" s="6" t="s">
        <v>61</v>
      </c>
    </row>
    <row r="19" spans="1:10" ht="21.75" customHeight="1" x14ac:dyDescent="0.25">
      <c r="A19" s="5">
        <f t="shared" si="0"/>
        <v>16</v>
      </c>
      <c r="B19" s="5" t="s">
        <v>177</v>
      </c>
      <c r="C19" s="6" t="s">
        <v>65</v>
      </c>
      <c r="D19" s="9" t="s">
        <v>66</v>
      </c>
      <c r="E19" s="9" t="s">
        <v>67</v>
      </c>
      <c r="F19" s="6" t="s">
        <v>53</v>
      </c>
      <c r="G19" s="6" t="s">
        <v>61</v>
      </c>
    </row>
    <row r="20" spans="1:10" ht="21.75" customHeight="1" x14ac:dyDescent="0.25">
      <c r="A20" s="5">
        <v>17</v>
      </c>
      <c r="B20" s="5" t="s">
        <v>177</v>
      </c>
      <c r="C20" s="6" t="s">
        <v>166</v>
      </c>
      <c r="D20" s="9" t="s">
        <v>169</v>
      </c>
      <c r="E20" s="15" t="s">
        <v>170</v>
      </c>
      <c r="F20" s="6" t="s">
        <v>168</v>
      </c>
      <c r="G20" s="6" t="s">
        <v>167</v>
      </c>
    </row>
    <row r="21" spans="1:10" ht="21.75" customHeight="1" x14ac:dyDescent="0.25">
      <c r="A21" s="5">
        <f>A20+1</f>
        <v>18</v>
      </c>
      <c r="B21" s="5" t="s">
        <v>177</v>
      </c>
      <c r="C21" s="6" t="s">
        <v>171</v>
      </c>
      <c r="D21" s="9" t="s">
        <v>173</v>
      </c>
      <c r="E21" s="15" t="s">
        <v>174</v>
      </c>
      <c r="F21" s="6" t="s">
        <v>39</v>
      </c>
      <c r="G21" s="6" t="s">
        <v>172</v>
      </c>
    </row>
    <row r="22" spans="1:10" ht="21.75" customHeight="1" x14ac:dyDescent="0.25">
      <c r="A22" s="5">
        <f>A21+1</f>
        <v>19</v>
      </c>
      <c r="B22" s="5" t="s">
        <v>177</v>
      </c>
      <c r="C22" s="6" t="s">
        <v>175</v>
      </c>
      <c r="D22" s="21" t="s">
        <v>218</v>
      </c>
      <c r="E22" s="12"/>
      <c r="F22" s="12" t="s">
        <v>62</v>
      </c>
      <c r="G22" s="6" t="s">
        <v>176</v>
      </c>
    </row>
    <row r="23" spans="1:10" x14ac:dyDescent="0.25">
      <c r="A23" s="22" t="s">
        <v>199</v>
      </c>
      <c r="B23" s="22"/>
      <c r="C23" s="22"/>
      <c r="D23" s="22"/>
      <c r="E23" s="22"/>
      <c r="F23" s="22"/>
      <c r="G23" s="22"/>
    </row>
    <row r="24" spans="1:10" x14ac:dyDescent="0.25">
      <c r="A24" s="8" t="s">
        <v>1</v>
      </c>
      <c r="B24" s="8" t="s">
        <v>200</v>
      </c>
      <c r="C24" s="8" t="s">
        <v>201</v>
      </c>
      <c r="D24" s="14" t="s">
        <v>202</v>
      </c>
      <c r="E24" s="14" t="s">
        <v>5</v>
      </c>
      <c r="F24" s="8" t="s">
        <v>4</v>
      </c>
      <c r="G24" s="8" t="s">
        <v>203</v>
      </c>
    </row>
    <row r="25" spans="1:10" s="19" customFormat="1" ht="37.5" customHeight="1" x14ac:dyDescent="0.25">
      <c r="A25" s="20">
        <v>1</v>
      </c>
      <c r="B25" s="6" t="s">
        <v>192</v>
      </c>
      <c r="C25" s="6" t="s">
        <v>145</v>
      </c>
      <c r="D25" s="9" t="s">
        <v>146</v>
      </c>
      <c r="E25" s="15" t="s">
        <v>147</v>
      </c>
      <c r="F25" s="6" t="s">
        <v>95</v>
      </c>
      <c r="G25" s="6" t="s">
        <v>182</v>
      </c>
      <c r="H25" s="18"/>
      <c r="I25" s="18"/>
      <c r="J25" s="18"/>
    </row>
    <row r="26" spans="1:10" ht="37.5" customHeight="1" x14ac:dyDescent="0.25">
      <c r="A26" s="5">
        <v>2</v>
      </c>
      <c r="B26" s="6" t="s">
        <v>192</v>
      </c>
      <c r="C26" s="6" t="s">
        <v>68</v>
      </c>
      <c r="D26" s="16" t="s">
        <v>71</v>
      </c>
      <c r="E26" s="9" t="s">
        <v>72</v>
      </c>
      <c r="F26" s="6" t="s">
        <v>70</v>
      </c>
      <c r="G26" s="6" t="s">
        <v>69</v>
      </c>
    </row>
    <row r="27" spans="1:10" ht="37.5" customHeight="1" x14ac:dyDescent="0.25">
      <c r="A27" s="20">
        <v>3</v>
      </c>
      <c r="B27" s="6" t="s">
        <v>192</v>
      </c>
      <c r="C27" s="6" t="s">
        <v>73</v>
      </c>
      <c r="D27" s="9" t="s">
        <v>76</v>
      </c>
      <c r="E27" s="9" t="s">
        <v>77</v>
      </c>
      <c r="F27" s="6" t="s">
        <v>75</v>
      </c>
      <c r="G27" s="6" t="s">
        <v>74</v>
      </c>
    </row>
    <row r="28" spans="1:10" ht="37.5" customHeight="1" x14ac:dyDescent="0.25">
      <c r="A28" s="5">
        <v>4</v>
      </c>
      <c r="B28" s="6" t="s">
        <v>192</v>
      </c>
      <c r="C28" s="6" t="s">
        <v>78</v>
      </c>
      <c r="D28" s="9" t="s">
        <v>81</v>
      </c>
      <c r="E28" s="9" t="s">
        <v>82</v>
      </c>
      <c r="F28" s="6" t="s">
        <v>80</v>
      </c>
      <c r="G28" s="6" t="s">
        <v>79</v>
      </c>
    </row>
    <row r="29" spans="1:10" ht="37.5" customHeight="1" x14ac:dyDescent="0.25">
      <c r="A29" s="20">
        <v>5</v>
      </c>
      <c r="B29" s="6" t="s">
        <v>192</v>
      </c>
      <c r="C29" s="6" t="s">
        <v>83</v>
      </c>
      <c r="D29" s="16" t="s">
        <v>85</v>
      </c>
      <c r="E29" s="9" t="s">
        <v>86</v>
      </c>
      <c r="F29" s="6" t="s">
        <v>84</v>
      </c>
      <c r="G29" s="6" t="s">
        <v>74</v>
      </c>
    </row>
    <row r="30" spans="1:10" ht="37.5" customHeight="1" x14ac:dyDescent="0.25">
      <c r="A30" s="20">
        <v>6</v>
      </c>
      <c r="B30" s="6" t="s">
        <v>192</v>
      </c>
      <c r="C30" s="6" t="s">
        <v>88</v>
      </c>
      <c r="D30" s="9" t="s">
        <v>89</v>
      </c>
      <c r="E30" s="9" t="s">
        <v>90</v>
      </c>
      <c r="F30" s="6" t="s">
        <v>183</v>
      </c>
      <c r="G30" s="6" t="s">
        <v>87</v>
      </c>
    </row>
    <row r="31" spans="1:10" ht="37.5" customHeight="1" x14ac:dyDescent="0.25">
      <c r="A31" s="5">
        <v>7</v>
      </c>
      <c r="B31" s="6" t="s">
        <v>192</v>
      </c>
      <c r="C31" s="6" t="s">
        <v>91</v>
      </c>
      <c r="D31" s="9" t="s">
        <v>92</v>
      </c>
      <c r="E31" s="9" t="s">
        <v>93</v>
      </c>
      <c r="F31" s="6" t="s">
        <v>183</v>
      </c>
      <c r="G31" s="6" t="s">
        <v>87</v>
      </c>
    </row>
    <row r="32" spans="1:10" ht="37.5" customHeight="1" x14ac:dyDescent="0.25">
      <c r="A32" s="20">
        <v>8</v>
      </c>
      <c r="B32" s="6" t="s">
        <v>192</v>
      </c>
      <c r="C32" s="6" t="s">
        <v>94</v>
      </c>
      <c r="D32" s="9" t="s">
        <v>96</v>
      </c>
      <c r="E32" s="9" t="s">
        <v>97</v>
      </c>
      <c r="F32" s="6" t="s">
        <v>184</v>
      </c>
      <c r="G32" s="6" t="s">
        <v>87</v>
      </c>
    </row>
    <row r="33" spans="1:7" ht="37.5" customHeight="1" x14ac:dyDescent="0.25">
      <c r="A33" s="20">
        <v>9</v>
      </c>
      <c r="B33" s="6" t="s">
        <v>192</v>
      </c>
      <c r="C33" s="6" t="s">
        <v>140</v>
      </c>
      <c r="D33" s="9" t="s">
        <v>143</v>
      </c>
      <c r="E33" s="15" t="s">
        <v>144</v>
      </c>
      <c r="F33" s="6" t="s">
        <v>142</v>
      </c>
      <c r="G33" s="6" t="s">
        <v>141</v>
      </c>
    </row>
    <row r="34" spans="1:7" ht="37.5" customHeight="1" x14ac:dyDescent="0.25">
      <c r="A34" s="5">
        <v>10</v>
      </c>
      <c r="B34" s="6" t="s">
        <v>192</v>
      </c>
      <c r="C34" s="6" t="s">
        <v>148</v>
      </c>
      <c r="D34" s="9" t="s">
        <v>150</v>
      </c>
      <c r="E34" s="15" t="s">
        <v>151</v>
      </c>
      <c r="F34" s="6" t="s">
        <v>149</v>
      </c>
      <c r="G34" s="6" t="s">
        <v>141</v>
      </c>
    </row>
    <row r="35" spans="1:7" ht="37.5" customHeight="1" x14ac:dyDescent="0.25">
      <c r="A35" s="20">
        <v>11</v>
      </c>
      <c r="B35" s="6" t="s">
        <v>192</v>
      </c>
      <c r="C35" s="6" t="s">
        <v>152</v>
      </c>
      <c r="D35" s="9" t="s">
        <v>153</v>
      </c>
      <c r="E35" s="15" t="s">
        <v>154</v>
      </c>
      <c r="F35" s="6" t="s">
        <v>183</v>
      </c>
      <c r="G35" s="6" t="s">
        <v>141</v>
      </c>
    </row>
    <row r="36" spans="1:7" ht="37.5" customHeight="1" x14ac:dyDescent="0.25">
      <c r="A36" s="20">
        <v>12</v>
      </c>
      <c r="B36" s="6" t="s">
        <v>192</v>
      </c>
      <c r="C36" s="6" t="s">
        <v>155</v>
      </c>
      <c r="D36" s="9" t="s">
        <v>157</v>
      </c>
      <c r="E36" s="15" t="s">
        <v>158</v>
      </c>
      <c r="F36" s="6" t="s">
        <v>156</v>
      </c>
      <c r="G36" s="6" t="s">
        <v>141</v>
      </c>
    </row>
    <row r="37" spans="1:7" ht="37.5" customHeight="1" x14ac:dyDescent="0.25">
      <c r="A37" s="5">
        <v>13</v>
      </c>
      <c r="B37" s="6" t="s">
        <v>192</v>
      </c>
      <c r="C37" s="6" t="s">
        <v>159</v>
      </c>
      <c r="D37" s="9" t="s">
        <v>160</v>
      </c>
      <c r="E37" s="15" t="s">
        <v>161</v>
      </c>
      <c r="F37" s="6" t="s">
        <v>190</v>
      </c>
      <c r="G37" s="6" t="s">
        <v>141</v>
      </c>
    </row>
    <row r="38" spans="1:7" ht="37.5" customHeight="1" x14ac:dyDescent="0.25">
      <c r="A38" s="20">
        <v>14</v>
      </c>
      <c r="B38" s="6" t="s">
        <v>192</v>
      </c>
      <c r="C38" s="6" t="s">
        <v>99</v>
      </c>
      <c r="D38" s="9" t="s">
        <v>102</v>
      </c>
      <c r="E38" s="15" t="s">
        <v>103</v>
      </c>
      <c r="F38" s="6" t="s">
        <v>101</v>
      </c>
      <c r="G38" s="6" t="s">
        <v>100</v>
      </c>
    </row>
    <row r="39" spans="1:7" ht="37.5" customHeight="1" x14ac:dyDescent="0.25">
      <c r="A39" s="20">
        <v>15</v>
      </c>
      <c r="B39" s="6" t="s">
        <v>192</v>
      </c>
      <c r="C39" s="6" t="s">
        <v>104</v>
      </c>
      <c r="D39" s="9" t="s">
        <v>106</v>
      </c>
      <c r="E39" s="15" t="s">
        <v>107</v>
      </c>
      <c r="F39" s="6" t="s">
        <v>105</v>
      </c>
      <c r="G39" s="6" t="s">
        <v>98</v>
      </c>
    </row>
    <row r="40" spans="1:7" ht="37.5" customHeight="1" x14ac:dyDescent="0.25">
      <c r="A40" s="5">
        <v>16</v>
      </c>
      <c r="B40" s="6" t="s">
        <v>192</v>
      </c>
      <c r="C40" s="6" t="s">
        <v>108</v>
      </c>
      <c r="D40" s="9" t="s">
        <v>219</v>
      </c>
      <c r="E40" s="9" t="s">
        <v>110</v>
      </c>
      <c r="F40" s="6" t="s">
        <v>185</v>
      </c>
      <c r="G40" s="6" t="s">
        <v>109</v>
      </c>
    </row>
    <row r="41" spans="1:7" ht="37.5" customHeight="1" x14ac:dyDescent="0.25">
      <c r="A41" s="20">
        <v>17</v>
      </c>
      <c r="B41" s="6" t="s">
        <v>192</v>
      </c>
      <c r="C41" s="6" t="s">
        <v>111</v>
      </c>
      <c r="D41" s="9" t="s">
        <v>112</v>
      </c>
      <c r="E41" s="6" t="s">
        <v>113</v>
      </c>
      <c r="F41" s="6" t="s">
        <v>186</v>
      </c>
      <c r="G41" s="6" t="s">
        <v>133</v>
      </c>
    </row>
    <row r="42" spans="1:7" ht="37.5" customHeight="1" x14ac:dyDescent="0.25">
      <c r="A42" s="20">
        <v>18</v>
      </c>
      <c r="B42" s="6" t="s">
        <v>192</v>
      </c>
      <c r="C42" s="6" t="s">
        <v>114</v>
      </c>
      <c r="D42" s="9" t="s">
        <v>117</v>
      </c>
      <c r="E42" s="6" t="s">
        <v>118</v>
      </c>
      <c r="F42" s="6" t="s">
        <v>116</v>
      </c>
      <c r="G42" s="6" t="s">
        <v>115</v>
      </c>
    </row>
    <row r="43" spans="1:7" ht="37.5" customHeight="1" x14ac:dyDescent="0.25">
      <c r="A43" s="5">
        <v>19</v>
      </c>
      <c r="B43" s="6" t="s">
        <v>192</v>
      </c>
      <c r="C43" s="6" t="s">
        <v>119</v>
      </c>
      <c r="D43" s="9" t="s">
        <v>122</v>
      </c>
      <c r="E43" s="6" t="s">
        <v>123</v>
      </c>
      <c r="F43" s="6" t="s">
        <v>121</v>
      </c>
      <c r="G43" s="6" t="s">
        <v>120</v>
      </c>
    </row>
    <row r="44" spans="1:7" ht="37.5" customHeight="1" x14ac:dyDescent="0.25">
      <c r="A44" s="20">
        <v>20</v>
      </c>
      <c r="B44" s="6" t="s">
        <v>192</v>
      </c>
      <c r="C44" s="6" t="s">
        <v>124</v>
      </c>
      <c r="D44" s="9">
        <v>34000155926</v>
      </c>
      <c r="E44" s="6" t="s">
        <v>127</v>
      </c>
      <c r="F44" s="6" t="s">
        <v>126</v>
      </c>
      <c r="G44" s="6" t="s">
        <v>125</v>
      </c>
    </row>
    <row r="45" spans="1:7" ht="37.5" customHeight="1" x14ac:dyDescent="0.25">
      <c r="A45" s="20">
        <v>21</v>
      </c>
      <c r="B45" s="6" t="s">
        <v>192</v>
      </c>
      <c r="C45" s="6" t="s">
        <v>128</v>
      </c>
      <c r="D45" s="9" t="s">
        <v>131</v>
      </c>
      <c r="E45" s="9" t="s">
        <v>132</v>
      </c>
      <c r="F45" s="6" t="s">
        <v>130</v>
      </c>
      <c r="G45" s="6" t="s">
        <v>129</v>
      </c>
    </row>
    <row r="46" spans="1:7" ht="37.5" customHeight="1" x14ac:dyDescent="0.25">
      <c r="A46" s="5">
        <v>22</v>
      </c>
      <c r="B46" s="6" t="s">
        <v>192</v>
      </c>
      <c r="C46" s="6" t="s">
        <v>221</v>
      </c>
      <c r="D46" s="9">
        <v>3469766302</v>
      </c>
      <c r="E46" s="9" t="s">
        <v>134</v>
      </c>
      <c r="F46" s="6" t="s">
        <v>187</v>
      </c>
      <c r="G46" s="6" t="s">
        <v>133</v>
      </c>
    </row>
    <row r="47" spans="1:7" ht="37.5" customHeight="1" x14ac:dyDescent="0.25">
      <c r="A47" s="20">
        <v>23</v>
      </c>
      <c r="B47" s="6" t="s">
        <v>192</v>
      </c>
      <c r="C47" s="6" t="s">
        <v>135</v>
      </c>
      <c r="D47" s="9" t="s">
        <v>136</v>
      </c>
      <c r="E47" s="9" t="s">
        <v>137</v>
      </c>
      <c r="F47" s="6" t="s">
        <v>188</v>
      </c>
      <c r="G47" s="6" t="s">
        <v>222</v>
      </c>
    </row>
    <row r="48" spans="1:7" ht="37.5" customHeight="1" x14ac:dyDescent="0.25">
      <c r="A48" s="20">
        <v>24</v>
      </c>
      <c r="B48" s="6" t="s">
        <v>192</v>
      </c>
      <c r="C48" s="6" t="s">
        <v>210</v>
      </c>
      <c r="D48" s="9">
        <v>3155702994</v>
      </c>
      <c r="E48" s="9" t="s">
        <v>205</v>
      </c>
      <c r="F48" s="6" t="s">
        <v>189</v>
      </c>
      <c r="G48" s="6" t="s">
        <v>133</v>
      </c>
    </row>
    <row r="49" spans="1:7" ht="37.5" customHeight="1" x14ac:dyDescent="0.25">
      <c r="A49" s="5">
        <v>25</v>
      </c>
      <c r="B49" s="6" t="s">
        <v>192</v>
      </c>
      <c r="C49" s="6" t="s">
        <v>138</v>
      </c>
      <c r="D49" s="9">
        <v>3126963338</v>
      </c>
      <c r="E49" s="9" t="s">
        <v>206</v>
      </c>
      <c r="F49" s="6" t="s">
        <v>209</v>
      </c>
      <c r="G49" s="6" t="s">
        <v>139</v>
      </c>
    </row>
    <row r="50" spans="1:7" ht="37.5" customHeight="1" x14ac:dyDescent="0.25">
      <c r="A50" s="20">
        <v>26</v>
      </c>
      <c r="B50" s="6" t="s">
        <v>192</v>
      </c>
      <c r="C50" s="6" t="s">
        <v>163</v>
      </c>
      <c r="D50" s="9">
        <v>3225200740</v>
      </c>
      <c r="E50" s="15" t="s">
        <v>165</v>
      </c>
      <c r="F50" s="6" t="s">
        <v>164</v>
      </c>
      <c r="G50" s="6" t="s">
        <v>162</v>
      </c>
    </row>
    <row r="51" spans="1:7" x14ac:dyDescent="0.25">
      <c r="A51" s="13" t="s">
        <v>191</v>
      </c>
      <c r="B51" s="13"/>
      <c r="C51" s="13"/>
      <c r="D51" s="17"/>
      <c r="E51" s="17"/>
      <c r="F51" s="13"/>
      <c r="G51" s="13"/>
    </row>
    <row r="52" spans="1:7" ht="26.25" customHeight="1" x14ac:dyDescent="0.25">
      <c r="A52" s="5">
        <v>27</v>
      </c>
      <c r="B52" s="6" t="s">
        <v>192</v>
      </c>
      <c r="C52" s="6" t="s">
        <v>197</v>
      </c>
      <c r="D52" s="9" t="s">
        <v>208</v>
      </c>
      <c r="E52" s="9"/>
      <c r="F52" s="6" t="s">
        <v>193</v>
      </c>
      <c r="G52" s="6" t="s">
        <v>194</v>
      </c>
    </row>
    <row r="53" spans="1:7" ht="26.25" customHeight="1" x14ac:dyDescent="0.25">
      <c r="A53" s="5">
        <f>A52+1</f>
        <v>28</v>
      </c>
      <c r="B53" s="6" t="s">
        <v>192</v>
      </c>
      <c r="C53" s="6" t="s">
        <v>195</v>
      </c>
      <c r="D53" s="9">
        <v>3325326636</v>
      </c>
      <c r="E53" s="9">
        <v>3325326636</v>
      </c>
      <c r="F53" s="6" t="s">
        <v>196</v>
      </c>
      <c r="G53" s="6" t="s">
        <v>207</v>
      </c>
    </row>
  </sheetData>
  <mergeCells count="2">
    <mergeCell ref="A2:G2"/>
    <mergeCell ref="A23:G23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2026-02-11T11:31:45Z</dcterms:modified>
</cp:coreProperties>
</file>